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8_{1909D96A-75E3-468C-B43E-87DDF00FF9A5}" xr6:coauthVersionLast="47" xr6:coauthVersionMax="47" xr10:uidLastSave="{00000000-0000-0000-0000-000000000000}"/>
  <bookViews>
    <workbookView xWindow="-120" yWindow="-120" windowWidth="29040" windowHeight="15840" tabRatio="224"/>
  </bookViews>
  <sheets>
    <sheet name="2024" sheetId="1" r:id="rId1"/>
    <sheet name="24" sheetId="2" r:id="rId2"/>
  </sheets>
  <calcPr calcId="191029" refMode="R1C1"/>
</workbook>
</file>

<file path=xl/calcChain.xml><?xml version="1.0" encoding="utf-8"?>
<calcChain xmlns="http://schemas.openxmlformats.org/spreadsheetml/2006/main">
  <c r="P18" i="2" l="1"/>
  <c r="P17" i="2"/>
  <c r="P16" i="2"/>
  <c r="L16" i="2"/>
  <c r="L14" i="2"/>
  <c r="L13" i="2"/>
  <c r="L19" i="2"/>
  <c r="P15" i="2"/>
  <c r="H15" i="2"/>
  <c r="J14" i="2"/>
  <c r="H14" i="2"/>
  <c r="F14" i="2"/>
  <c r="J13" i="2"/>
  <c r="J19" i="2"/>
  <c r="H13" i="2"/>
  <c r="H19" i="2"/>
  <c r="F13" i="2"/>
  <c r="F19" i="2"/>
  <c r="L19" i="1"/>
  <c r="J19" i="1"/>
  <c r="H19" i="1"/>
  <c r="F19" i="1"/>
  <c r="F13" i="1"/>
  <c r="H13" i="1"/>
  <c r="J13" i="1"/>
  <c r="F14" i="1"/>
  <c r="H14" i="1"/>
  <c r="J14" i="1"/>
  <c r="L13" i="1"/>
  <c r="L14" i="1"/>
  <c r="L16" i="1"/>
  <c r="H15" i="1"/>
  <c r="P18" i="1"/>
  <c r="P16" i="1"/>
  <c r="P15" i="1"/>
  <c r="P17" i="1"/>
</calcChain>
</file>

<file path=xl/sharedStrings.xml><?xml version="1.0" encoding="utf-8"?>
<sst xmlns="http://schemas.openxmlformats.org/spreadsheetml/2006/main" count="79" uniqueCount="28">
  <si>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</si>
  <si>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</si>
  <si>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</si>
  <si>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</si>
  <si>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</si>
  <si>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Функціо- нальної класифікації видатків та кредиту- вання бюджету 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</si>
  <si>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</si>
  <si>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</si>
  <si>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</si>
  <si>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</si>
  <si>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</si>
  <si>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</si>
  <si>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</si>
  <si>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</si>
  <si>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</si>
  <si>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</si>
  <si>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</si>
  <si>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</si>
  <si>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</si>
  <si>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</si>
  <si>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</si>
  <si>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</si>
  <si>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</si>
  <si>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 xml:space="preserve">до рішення міської ради </t>
  </si>
  <si>
    <t>_________________№____</t>
  </si>
  <si>
    <t>Кредитування  місцевого бюджету у 2024 році</t>
  </si>
  <si>
    <t>Зміни до додатка №4 рішення міської ради "Про бюджет Ковельської міської територіальної громади на 2024 рік"</t>
  </si>
  <si>
    <t>"Про бюджет Ковельської міської                      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</si>
</sst>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00000000000"/>
    <numFmt numFmtId="173" formatCode="0&quot;  &quot;"/>
    <numFmt numFmtId="174" formatCode="0&quot;     &quot;"/>
  </numFmts>
  <fonts count="9" x14ac:knownFonts="1">
    <font>
      <sz val="8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1" xfId="0" applyNumberFormat="1" applyFont="1" applyBorder="1" applyAlignment="1">
      <alignment horizontal="center" vertical="center" indent="5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indent="5"/>
    </xf>
    <xf numFmtId="173" fontId="3" fillId="0" borderId="1" xfId="0" applyNumberFormat="1" applyFont="1" applyBorder="1" applyAlignment="1">
      <alignment horizontal="center" vertical="center"/>
    </xf>
    <xf numFmtId="174" fontId="3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/>
    </xf>
    <xf numFmtId="3" fontId="1" fillId="0" borderId="0" xfId="0" applyNumberFormat="1" applyFont="1" applyFill="1" applyBorder="1" applyAlignment="1" applyProtection="1"/>
    <xf numFmtId="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indent="5"/>
    </xf>
    <xf numFmtId="0" fontId="8" fillId="0" borderId="0" xfId="0" applyFont="1"/>
    <xf numFmtId="0" fontId="8" fillId="0" borderId="0" xfId="0" applyNumberFormat="1" applyFont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vertical="top" wrapText="1"/>
    </xf>
    <xf numFmtId="0" fontId="5" fillId="0" borderId="11" xfId="0" applyNumberFormat="1" applyFont="1" applyBorder="1" applyAlignment="1">
      <alignment horizontal="center" wrapText="1"/>
    </xf>
    <xf numFmtId="0" fontId="5" fillId="0" borderId="11" xfId="0" applyNumberFormat="1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right" vertical="center"/>
    </xf>
    <xf numFmtId="0" fontId="5" fillId="0" borderId="12" xfId="0" applyNumberFormat="1" applyFont="1" applyBorder="1" applyAlignment="1">
      <alignment horizontal="right" vertical="center"/>
    </xf>
    <xf numFmtId="1" fontId="7" fillId="0" borderId="10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 indent="5"/>
    </xf>
    <xf numFmtId="0" fontId="7" fillId="0" borderId="11" xfId="0" applyNumberFormat="1" applyFont="1" applyBorder="1" applyAlignment="1">
      <alignment horizontal="center" wrapText="1"/>
    </xf>
    <xf numFmtId="0" fontId="7" fillId="0" borderId="11" xfId="0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0" fontId="7" fillId="0" borderId="12" xfId="0" applyNumberFormat="1" applyFont="1" applyBorder="1" applyAlignment="1">
      <alignment horizontal="right" vertical="center"/>
    </xf>
    <xf numFmtId="173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right" vertical="center"/>
    </xf>
    <xf numFmtId="0" fontId="5" fillId="0" borderId="13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172" fontId="4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21"/>
  <sheetViews>
    <sheetView tabSelected="1" workbookViewId="0">
      <selection activeCell="B15" sqref="B15:B18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56" t="s">
        <v>0</v>
      </c>
      <c r="N1" s="56"/>
      <c r="O1" s="56"/>
      <c r="P1" s="56"/>
    </row>
    <row r="2" spans="1:16" s="1" customFormat="1" x14ac:dyDescent="0.2">
      <c r="H2" s="2"/>
      <c r="M2" s="57" t="s">
        <v>23</v>
      </c>
      <c r="N2" s="57"/>
      <c r="O2" s="57"/>
      <c r="P2" s="57"/>
    </row>
    <row r="3" spans="1:16" s="1" customFormat="1" ht="28.5" customHeight="1" x14ac:dyDescent="0.2">
      <c r="M3" s="56" t="s">
        <v>27</v>
      </c>
      <c r="N3" s="56"/>
      <c r="O3" s="56"/>
      <c r="P3" s="56"/>
    </row>
    <row r="5" spans="1:16" s="27" customFormat="1" ht="14.25" x14ac:dyDescent="0.2">
      <c r="C5" s="64" t="s">
        <v>25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28"/>
      <c r="O5" s="28"/>
      <c r="P5" s="28"/>
    </row>
    <row r="6" spans="1:16" x14ac:dyDescent="0.2">
      <c r="A6" s="58">
        <v>355900000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x14ac:dyDescent="0.2">
      <c r="A7" s="59" t="s">
        <v>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x14ac:dyDescent="0.2">
      <c r="P8" s="3" t="s">
        <v>2</v>
      </c>
    </row>
    <row r="9" spans="1:16" x14ac:dyDescent="0.2">
      <c r="A9" s="60" t="s">
        <v>3</v>
      </c>
      <c r="B9" s="62" t="s">
        <v>4</v>
      </c>
      <c r="C9" s="62" t="s">
        <v>5</v>
      </c>
      <c r="D9" s="62" t="s">
        <v>6</v>
      </c>
      <c r="E9" s="62" t="s">
        <v>7</v>
      </c>
      <c r="F9" s="62"/>
      <c r="G9" s="62"/>
      <c r="H9" s="62"/>
      <c r="I9" s="62" t="s">
        <v>8</v>
      </c>
      <c r="J9" s="62"/>
      <c r="K9" s="62"/>
      <c r="L9" s="62"/>
      <c r="M9" s="62" t="s">
        <v>9</v>
      </c>
      <c r="N9" s="62"/>
      <c r="O9" s="62"/>
      <c r="P9" s="66"/>
    </row>
    <row r="10" spans="1:16" x14ac:dyDescent="0.2">
      <c r="A10" s="61"/>
      <c r="B10" s="63"/>
      <c r="C10" s="63"/>
      <c r="D10" s="63"/>
      <c r="E10" s="63" t="s">
        <v>10</v>
      </c>
      <c r="F10" s="63" t="s">
        <v>11</v>
      </c>
      <c r="G10" s="63"/>
      <c r="H10" s="63" t="s">
        <v>12</v>
      </c>
      <c r="I10" s="63" t="s">
        <v>10</v>
      </c>
      <c r="J10" s="63" t="s">
        <v>11</v>
      </c>
      <c r="K10" s="63"/>
      <c r="L10" s="63" t="s">
        <v>12</v>
      </c>
      <c r="M10" s="63" t="s">
        <v>10</v>
      </c>
      <c r="N10" s="63" t="s">
        <v>11</v>
      </c>
      <c r="O10" s="63"/>
      <c r="P10" s="65" t="s">
        <v>12</v>
      </c>
    </row>
    <row r="11" spans="1:16" ht="38.25" x14ac:dyDescent="0.2">
      <c r="A11" s="61"/>
      <c r="B11" s="63"/>
      <c r="C11" s="63"/>
      <c r="D11" s="63"/>
      <c r="E11" s="63"/>
      <c r="F11" s="29" t="s">
        <v>13</v>
      </c>
      <c r="G11" s="29" t="s">
        <v>14</v>
      </c>
      <c r="H11" s="63"/>
      <c r="I11" s="63"/>
      <c r="J11" s="29" t="s">
        <v>13</v>
      </c>
      <c r="K11" s="29" t="s">
        <v>14</v>
      </c>
      <c r="L11" s="63"/>
      <c r="M11" s="63"/>
      <c r="N11" s="29" t="s">
        <v>13</v>
      </c>
      <c r="O11" s="29" t="s">
        <v>14</v>
      </c>
      <c r="P11" s="65"/>
    </row>
    <row r="12" spans="1:16" x14ac:dyDescent="0.2">
      <c r="A12" s="30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  <c r="L12" s="31">
        <v>12</v>
      </c>
      <c r="M12" s="31">
        <v>13</v>
      </c>
      <c r="N12" s="31">
        <v>14</v>
      </c>
      <c r="O12" s="31">
        <v>15</v>
      </c>
      <c r="P12" s="32">
        <v>16</v>
      </c>
    </row>
    <row r="13" spans="1:16" s="14" customFormat="1" ht="51" x14ac:dyDescent="0.2">
      <c r="A13" s="33">
        <v>1200000</v>
      </c>
      <c r="B13" s="34"/>
      <c r="C13" s="34"/>
      <c r="D13" s="35" t="s">
        <v>15</v>
      </c>
      <c r="E13" s="36"/>
      <c r="F13" s="37">
        <f>F14</f>
        <v>290000</v>
      </c>
      <c r="G13" s="36"/>
      <c r="H13" s="37">
        <f>H14</f>
        <v>290000</v>
      </c>
      <c r="I13" s="36"/>
      <c r="J13" s="37">
        <f>J14</f>
        <v>-290000</v>
      </c>
      <c r="K13" s="36"/>
      <c r="L13" s="37">
        <f>L14</f>
        <v>-290000</v>
      </c>
      <c r="M13" s="36"/>
      <c r="N13" s="36"/>
      <c r="O13" s="36"/>
      <c r="P13" s="38"/>
    </row>
    <row r="14" spans="1:16" s="26" customFormat="1" ht="51" x14ac:dyDescent="0.2">
      <c r="A14" s="39">
        <v>1210000</v>
      </c>
      <c r="B14" s="40"/>
      <c r="C14" s="40"/>
      <c r="D14" s="41" t="s">
        <v>15</v>
      </c>
      <c r="E14" s="42"/>
      <c r="F14" s="43">
        <f>SUM(F15:F18)</f>
        <v>290000</v>
      </c>
      <c r="G14" s="42"/>
      <c r="H14" s="43">
        <f>SUM(H15:H18)</f>
        <v>290000</v>
      </c>
      <c r="I14" s="42"/>
      <c r="J14" s="43">
        <f>J16+J18</f>
        <v>-290000</v>
      </c>
      <c r="K14" s="42"/>
      <c r="L14" s="43">
        <f>L16+L18</f>
        <v>-290000</v>
      </c>
      <c r="M14" s="42"/>
      <c r="N14" s="42"/>
      <c r="O14" s="42"/>
      <c r="P14" s="44"/>
    </row>
    <row r="15" spans="1:16" s="19" customFormat="1" ht="51" x14ac:dyDescent="0.2">
      <c r="A15" s="45">
        <v>1218821</v>
      </c>
      <c r="B15" s="75">
        <v>8821</v>
      </c>
      <c r="C15" s="46">
        <v>1060</v>
      </c>
      <c r="D15" s="47" t="s">
        <v>16</v>
      </c>
      <c r="E15" s="48"/>
      <c r="F15" s="49">
        <v>180000</v>
      </c>
      <c r="G15" s="48"/>
      <c r="H15" s="49">
        <f>E15+F15</f>
        <v>180000</v>
      </c>
      <c r="I15" s="48"/>
      <c r="J15" s="48"/>
      <c r="K15" s="48"/>
      <c r="L15" s="48"/>
      <c r="M15" s="48"/>
      <c r="N15" s="49">
        <v>180000</v>
      </c>
      <c r="O15" s="48"/>
      <c r="P15" s="50">
        <f>M15+N15</f>
        <v>180000</v>
      </c>
    </row>
    <row r="16" spans="1:16" s="19" customFormat="1" ht="51" x14ac:dyDescent="0.2">
      <c r="A16" s="45">
        <v>1218822</v>
      </c>
      <c r="B16" s="75">
        <v>8822</v>
      </c>
      <c r="C16" s="46">
        <v>1060</v>
      </c>
      <c r="D16" s="47" t="s">
        <v>17</v>
      </c>
      <c r="E16" s="48"/>
      <c r="F16" s="48"/>
      <c r="G16" s="48"/>
      <c r="H16" s="48"/>
      <c r="I16" s="48"/>
      <c r="J16" s="49">
        <v>-180000</v>
      </c>
      <c r="K16" s="48"/>
      <c r="L16" s="49">
        <f>I16+J16</f>
        <v>-180000</v>
      </c>
      <c r="M16" s="48"/>
      <c r="N16" s="49">
        <v>-180000</v>
      </c>
      <c r="O16" s="48"/>
      <c r="P16" s="50">
        <f>M16+N16</f>
        <v>-180000</v>
      </c>
    </row>
    <row r="17" spans="1:16" s="19" customFormat="1" ht="38.25" x14ac:dyDescent="0.2">
      <c r="A17" s="45">
        <v>1218831</v>
      </c>
      <c r="B17" s="75">
        <v>8831</v>
      </c>
      <c r="C17" s="46">
        <v>1060</v>
      </c>
      <c r="D17" s="47" t="s">
        <v>18</v>
      </c>
      <c r="E17" s="48"/>
      <c r="F17" s="49">
        <v>110000</v>
      </c>
      <c r="G17" s="48"/>
      <c r="H17" s="49">
        <v>110000</v>
      </c>
      <c r="I17" s="48"/>
      <c r="J17" s="48"/>
      <c r="K17" s="48"/>
      <c r="L17" s="48"/>
      <c r="M17" s="48"/>
      <c r="N17" s="49">
        <v>110000</v>
      </c>
      <c r="O17" s="48"/>
      <c r="P17" s="50">
        <f>M17+N17</f>
        <v>110000</v>
      </c>
    </row>
    <row r="18" spans="1:16" s="19" customFormat="1" ht="38.25" x14ac:dyDescent="0.2">
      <c r="A18" s="45">
        <v>1218832</v>
      </c>
      <c r="B18" s="75">
        <v>8832</v>
      </c>
      <c r="C18" s="46">
        <v>1060</v>
      </c>
      <c r="D18" s="47" t="s">
        <v>19</v>
      </c>
      <c r="E18" s="48"/>
      <c r="F18" s="48"/>
      <c r="G18" s="48"/>
      <c r="H18" s="48"/>
      <c r="I18" s="48"/>
      <c r="J18" s="49">
        <v>-110000</v>
      </c>
      <c r="K18" s="48"/>
      <c r="L18" s="49">
        <v>-110000</v>
      </c>
      <c r="M18" s="48"/>
      <c r="N18" s="49">
        <v>-110000</v>
      </c>
      <c r="O18" s="48"/>
      <c r="P18" s="50">
        <f>M18+N18</f>
        <v>-110000</v>
      </c>
    </row>
    <row r="19" spans="1:16" x14ac:dyDescent="0.2">
      <c r="A19" s="51" t="s">
        <v>20</v>
      </c>
      <c r="B19" s="52" t="s">
        <v>20</v>
      </c>
      <c r="C19" s="52" t="s">
        <v>20</v>
      </c>
      <c r="D19" s="52" t="s">
        <v>21</v>
      </c>
      <c r="E19" s="53"/>
      <c r="F19" s="54">
        <f>F13</f>
        <v>290000</v>
      </c>
      <c r="G19" s="53"/>
      <c r="H19" s="54">
        <f>H13</f>
        <v>290000</v>
      </c>
      <c r="I19" s="53"/>
      <c r="J19" s="54">
        <f>J13</f>
        <v>-290000</v>
      </c>
      <c r="K19" s="53"/>
      <c r="L19" s="54">
        <f>L13</f>
        <v>-290000</v>
      </c>
      <c r="M19" s="53"/>
      <c r="N19" s="53"/>
      <c r="O19" s="53"/>
      <c r="P19" s="55"/>
    </row>
    <row r="21" spans="1:16" s="1" customFormat="1" x14ac:dyDescent="0.2">
      <c r="D21" s="1" t="s">
        <v>22</v>
      </c>
      <c r="K21" s="23"/>
    </row>
  </sheetData>
  <mergeCells count="22">
    <mergeCell ref="D9:D11"/>
    <mergeCell ref="E9:H9"/>
    <mergeCell ref="H10:H11"/>
    <mergeCell ref="I10:I11"/>
    <mergeCell ref="J10:K10"/>
    <mergeCell ref="P10:P11"/>
    <mergeCell ref="L10:L11"/>
    <mergeCell ref="C9:C11"/>
    <mergeCell ref="I9:L9"/>
    <mergeCell ref="E10:E11"/>
    <mergeCell ref="M9:P9"/>
    <mergeCell ref="M10:M11"/>
    <mergeCell ref="M1:P1"/>
    <mergeCell ref="M2:P2"/>
    <mergeCell ref="M3:P3"/>
    <mergeCell ref="A6:P6"/>
    <mergeCell ref="A7:P7"/>
    <mergeCell ref="A9:A11"/>
    <mergeCell ref="B9:B11"/>
    <mergeCell ref="N10:O10"/>
    <mergeCell ref="C5:M5"/>
    <mergeCell ref="F10:G10"/>
  </mergeCells>
  <pageMargins left="0.39370078740157483" right="0.39370078740157483" top="0.39370078740157483" bottom="0.39370078740157483" header="0" footer="0"/>
  <pageSetup paperSize="9" scale="72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workbookViewId="0">
      <selection activeCell="D14" sqref="D14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56" t="s">
        <v>0</v>
      </c>
      <c r="N1" s="56"/>
      <c r="O1" s="56"/>
      <c r="P1" s="56"/>
    </row>
    <row r="2" spans="1:16" s="1" customFormat="1" x14ac:dyDescent="0.2">
      <c r="H2" s="2"/>
      <c r="M2" s="57" t="s">
        <v>23</v>
      </c>
      <c r="N2" s="57"/>
      <c r="O2" s="57"/>
      <c r="P2" s="57"/>
    </row>
    <row r="3" spans="1:16" s="1" customFormat="1" ht="16.5" customHeight="1" x14ac:dyDescent="0.2">
      <c r="M3" s="56" t="s">
        <v>24</v>
      </c>
      <c r="N3" s="56"/>
      <c r="O3" s="56"/>
      <c r="P3" s="56"/>
    </row>
    <row r="4" spans="1:16" x14ac:dyDescent="0.2">
      <c r="A4" s="74" t="s">
        <v>26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 ht="15.75" x14ac:dyDescent="0.2">
      <c r="C5" s="73" t="s">
        <v>25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4"/>
      <c r="O5" s="4"/>
      <c r="P5" s="4"/>
    </row>
    <row r="6" spans="1:16" x14ac:dyDescent="0.2">
      <c r="A6" s="58">
        <v>355900000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x14ac:dyDescent="0.2">
      <c r="A7" s="59" t="s">
        <v>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x14ac:dyDescent="0.2">
      <c r="P8" s="3" t="s">
        <v>2</v>
      </c>
    </row>
    <row r="9" spans="1:16" x14ac:dyDescent="0.2">
      <c r="A9" s="70" t="s">
        <v>3</v>
      </c>
      <c r="B9" s="70" t="s">
        <v>4</v>
      </c>
      <c r="C9" s="68" t="s">
        <v>5</v>
      </c>
      <c r="D9" s="68" t="s">
        <v>6</v>
      </c>
      <c r="E9" s="67" t="s">
        <v>7</v>
      </c>
      <c r="F9" s="67"/>
      <c r="G9" s="67"/>
      <c r="H9" s="67"/>
      <c r="I9" s="67" t="s">
        <v>8</v>
      </c>
      <c r="J9" s="67"/>
      <c r="K9" s="67"/>
      <c r="L9" s="67"/>
      <c r="M9" s="67" t="s">
        <v>9</v>
      </c>
      <c r="N9" s="67"/>
      <c r="O9" s="67"/>
      <c r="P9" s="67"/>
    </row>
    <row r="10" spans="1:16" x14ac:dyDescent="0.2">
      <c r="A10" s="71"/>
      <c r="B10" s="71"/>
      <c r="C10" s="72"/>
      <c r="D10" s="72"/>
      <c r="E10" s="68" t="s">
        <v>10</v>
      </c>
      <c r="F10" s="67" t="s">
        <v>11</v>
      </c>
      <c r="G10" s="67"/>
      <c r="H10" s="68" t="s">
        <v>12</v>
      </c>
      <c r="I10" s="68" t="s">
        <v>10</v>
      </c>
      <c r="J10" s="67" t="s">
        <v>11</v>
      </c>
      <c r="K10" s="67"/>
      <c r="L10" s="68" t="s">
        <v>12</v>
      </c>
      <c r="M10" s="68" t="s">
        <v>10</v>
      </c>
      <c r="N10" s="67" t="s">
        <v>11</v>
      </c>
      <c r="O10" s="67"/>
      <c r="P10" s="68" t="s">
        <v>12</v>
      </c>
    </row>
    <row r="11" spans="1:16" ht="38.25" x14ac:dyDescent="0.2">
      <c r="A11" s="71"/>
      <c r="B11" s="71"/>
      <c r="C11" s="69"/>
      <c r="D11" s="69"/>
      <c r="E11" s="69"/>
      <c r="F11" s="7" t="s">
        <v>13</v>
      </c>
      <c r="G11" s="6" t="s">
        <v>14</v>
      </c>
      <c r="H11" s="69"/>
      <c r="I11" s="69"/>
      <c r="J11" s="7" t="s">
        <v>13</v>
      </c>
      <c r="K11" s="6" t="s">
        <v>14</v>
      </c>
      <c r="L11" s="69"/>
      <c r="M11" s="69"/>
      <c r="N11" s="7" t="s">
        <v>13</v>
      </c>
      <c r="O11" s="6" t="s">
        <v>14</v>
      </c>
      <c r="P11" s="69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</row>
    <row r="13" spans="1:16" s="14" customFormat="1" ht="51" x14ac:dyDescent="0.2">
      <c r="A13" s="9">
        <v>1200000</v>
      </c>
      <c r="B13" s="10"/>
      <c r="C13" s="10"/>
      <c r="D13" s="11" t="s">
        <v>15</v>
      </c>
      <c r="E13" s="12"/>
      <c r="F13" s="13">
        <f>F14</f>
        <v>290000</v>
      </c>
      <c r="G13" s="12"/>
      <c r="H13" s="13">
        <f>H14</f>
        <v>290000</v>
      </c>
      <c r="I13" s="12"/>
      <c r="J13" s="13">
        <f>J14</f>
        <v>-290000</v>
      </c>
      <c r="K13" s="12"/>
      <c r="L13" s="13">
        <f>L14</f>
        <v>-290000</v>
      </c>
      <c r="M13" s="12"/>
      <c r="N13" s="12"/>
      <c r="O13" s="12"/>
      <c r="P13" s="12"/>
    </row>
    <row r="14" spans="1:16" s="19" customFormat="1" ht="51" x14ac:dyDescent="0.2">
      <c r="A14" s="8">
        <v>1210000</v>
      </c>
      <c r="B14" s="15"/>
      <c r="C14" s="15"/>
      <c r="D14" s="16" t="s">
        <v>15</v>
      </c>
      <c r="E14" s="24"/>
      <c r="F14" s="25">
        <f>SUM(F15:F18)</f>
        <v>290000</v>
      </c>
      <c r="G14" s="24"/>
      <c r="H14" s="25">
        <f>SUM(H15:H18)</f>
        <v>290000</v>
      </c>
      <c r="I14" s="24"/>
      <c r="J14" s="25">
        <f>J16+J18</f>
        <v>-290000</v>
      </c>
      <c r="K14" s="24"/>
      <c r="L14" s="25">
        <f>L16+L18</f>
        <v>-290000</v>
      </c>
      <c r="M14" s="24"/>
      <c r="N14" s="24"/>
      <c r="O14" s="24"/>
      <c r="P14" s="24"/>
    </row>
    <row r="15" spans="1:16" s="19" customFormat="1" ht="51" x14ac:dyDescent="0.2">
      <c r="A15" s="20">
        <v>1218821</v>
      </c>
      <c r="B15" s="21">
        <v>8821</v>
      </c>
      <c r="C15" s="8">
        <v>1060</v>
      </c>
      <c r="D15" s="16" t="s">
        <v>16</v>
      </c>
      <c r="E15" s="17"/>
      <c r="F15" s="18">
        <v>180000</v>
      </c>
      <c r="G15" s="17"/>
      <c r="H15" s="18">
        <f>E15+F15</f>
        <v>180000</v>
      </c>
      <c r="I15" s="17"/>
      <c r="J15" s="17"/>
      <c r="K15" s="17"/>
      <c r="L15" s="17"/>
      <c r="M15" s="17"/>
      <c r="N15" s="18">
        <v>180000</v>
      </c>
      <c r="O15" s="17"/>
      <c r="P15" s="18">
        <f>M15+N15</f>
        <v>180000</v>
      </c>
    </row>
    <row r="16" spans="1:16" s="19" customFormat="1" ht="51" x14ac:dyDescent="0.2">
      <c r="A16" s="20">
        <v>1218822</v>
      </c>
      <c r="B16" s="21">
        <v>8822</v>
      </c>
      <c r="C16" s="8">
        <v>1060</v>
      </c>
      <c r="D16" s="16" t="s">
        <v>17</v>
      </c>
      <c r="E16" s="17"/>
      <c r="F16" s="17"/>
      <c r="G16" s="17"/>
      <c r="H16" s="17"/>
      <c r="I16" s="17"/>
      <c r="J16" s="18">
        <v>-180000</v>
      </c>
      <c r="K16" s="17"/>
      <c r="L16" s="18">
        <f>I16+J16</f>
        <v>-180000</v>
      </c>
      <c r="M16" s="17"/>
      <c r="N16" s="18">
        <v>-180000</v>
      </c>
      <c r="O16" s="17"/>
      <c r="P16" s="18">
        <f>M16+N16</f>
        <v>-180000</v>
      </c>
    </row>
    <row r="17" spans="1:16" s="19" customFormat="1" ht="38.25" x14ac:dyDescent="0.2">
      <c r="A17" s="20">
        <v>1218831</v>
      </c>
      <c r="B17" s="21">
        <v>8831</v>
      </c>
      <c r="C17" s="8">
        <v>1060</v>
      </c>
      <c r="D17" s="16" t="s">
        <v>18</v>
      </c>
      <c r="E17" s="17"/>
      <c r="F17" s="18">
        <v>110000</v>
      </c>
      <c r="G17" s="17"/>
      <c r="H17" s="18">
        <v>110000</v>
      </c>
      <c r="I17" s="17"/>
      <c r="J17" s="17"/>
      <c r="K17" s="17"/>
      <c r="L17" s="17"/>
      <c r="M17" s="17"/>
      <c r="N17" s="18">
        <v>110000</v>
      </c>
      <c r="O17" s="17"/>
      <c r="P17" s="18">
        <f>M17+N17</f>
        <v>110000</v>
      </c>
    </row>
    <row r="18" spans="1:16" s="19" customFormat="1" ht="38.25" x14ac:dyDescent="0.2">
      <c r="A18" s="20">
        <v>1218832</v>
      </c>
      <c r="B18" s="21">
        <v>8832</v>
      </c>
      <c r="C18" s="8">
        <v>1060</v>
      </c>
      <c r="D18" s="16" t="s">
        <v>19</v>
      </c>
      <c r="E18" s="17"/>
      <c r="F18" s="17"/>
      <c r="G18" s="17"/>
      <c r="H18" s="17"/>
      <c r="I18" s="17"/>
      <c r="J18" s="18">
        <v>-110000</v>
      </c>
      <c r="K18" s="17"/>
      <c r="L18" s="18">
        <v>-110000</v>
      </c>
      <c r="M18" s="17"/>
      <c r="N18" s="18">
        <v>-110000</v>
      </c>
      <c r="O18" s="17"/>
      <c r="P18" s="18">
        <f>M18+N18</f>
        <v>-110000</v>
      </c>
    </row>
    <row r="19" spans="1:16" x14ac:dyDescent="0.2">
      <c r="A19" s="22" t="s">
        <v>20</v>
      </c>
      <c r="B19" s="22" t="s">
        <v>20</v>
      </c>
      <c r="C19" s="22" t="s">
        <v>20</v>
      </c>
      <c r="D19" s="22" t="s">
        <v>21</v>
      </c>
      <c r="E19" s="12"/>
      <c r="F19" s="13">
        <f>F13</f>
        <v>290000</v>
      </c>
      <c r="G19" s="12"/>
      <c r="H19" s="13">
        <f>H13</f>
        <v>290000</v>
      </c>
      <c r="I19" s="12"/>
      <c r="J19" s="13">
        <f>J13</f>
        <v>-290000</v>
      </c>
      <c r="K19" s="12"/>
      <c r="L19" s="13">
        <f>L13</f>
        <v>-290000</v>
      </c>
      <c r="M19" s="12"/>
      <c r="N19" s="12"/>
      <c r="O19" s="12"/>
      <c r="P19" s="12"/>
    </row>
    <row r="21" spans="1:16" s="1" customFormat="1" x14ac:dyDescent="0.2">
      <c r="D21" s="1" t="s">
        <v>22</v>
      </c>
      <c r="K21" s="23"/>
    </row>
  </sheetData>
  <mergeCells count="23">
    <mergeCell ref="M1:P1"/>
    <mergeCell ref="M2:P2"/>
    <mergeCell ref="M3:P3"/>
    <mergeCell ref="C5:M5"/>
    <mergeCell ref="A6:P6"/>
    <mergeCell ref="A7:P7"/>
    <mergeCell ref="A4:P4"/>
    <mergeCell ref="A9:A11"/>
    <mergeCell ref="B9:B11"/>
    <mergeCell ref="C9:C11"/>
    <mergeCell ref="D9:D11"/>
    <mergeCell ref="E9:H9"/>
    <mergeCell ref="I9:L9"/>
    <mergeCell ref="M9:P9"/>
    <mergeCell ref="E10:E11"/>
    <mergeCell ref="F10:G10"/>
    <mergeCell ref="H10:H11"/>
    <mergeCell ref="I10:I11"/>
    <mergeCell ref="J10:K10"/>
    <mergeCell ref="L10:L11"/>
    <mergeCell ref="M10:M11"/>
    <mergeCell ref="N10:O10"/>
    <mergeCell ref="P10:P11"/>
  </mergeCells>
  <pageMargins left="0.70866141732283472" right="0.11811023622047245" top="0.74803149606299213" bottom="0.74803149606299213" header="0.31496062992125984" footer="0.31496062992125984"/>
  <pageSetup paperSize="9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2024</vt:lpstr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Леся Томусяк</cp:lastModifiedBy>
  <cp:revision>1</cp:revision>
  <cp:lastPrinted>2023-12-01T10:57:34Z</cp:lastPrinted>
  <dcterms:created xsi:type="dcterms:W3CDTF">2022-11-28T17:53:30Z</dcterms:created>
  <dcterms:modified xsi:type="dcterms:W3CDTF">2023-12-05T07:26:52Z</dcterms:modified>
</cp:coreProperties>
</file>